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<sst xmlns="http://schemas.openxmlformats.org/spreadsheetml/2006/main" count="29" uniqueCount="29">
  <si>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</si>
  <si>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</si>
  <si>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</si>
  <si>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</si>
  <si>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</si>
  <si>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</si>
  <si>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</si>
  <si>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</si>
  <si>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</si>
  <si>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</si>
  <si>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</si>
  <si>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</si>
  <si>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</si>
  <si>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</si>
  <si>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</si>
  <si>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Средство для мытья посуды</t>
  </si>
  <si>
    <t>л</t>
  </si>
  <si>
    <t xml:space="preserve">Гель чистящий для бытовых помещений</t>
  </si>
  <si>
    <t xml:space="preserve">Средство для чистки стекол/ зеркал</t>
  </si>
  <si>
    <t xml:space="preserve">Гель чистящий для сантехники</t>
  </si>
  <si>
    <t xml:space="preserve">Порошок чистящий кухонный</t>
  </si>
  <si>
    <t>кг</t>
  </si>
  <si>
    <t xml:space="preserve">Порошок стиральный автомат</t>
  </si>
  <si>
    <t xml:space="preserve">Средство моющее для пром оборудования</t>
  </si>
  <si>
    <t xml:space="preserve">Мыло жидкое туалетное</t>
  </si>
  <si>
    <t xml:space="preserve">Средство отбеливающие</t>
  </si>
  <si>
    <t xml:space="preserve">Мыло туал. твердое 78% ГОСТ 28546-2002</t>
  </si>
  <si>
    <t xml:space="preserve">Мыло хоз. твердое 72% ГОСТ 30266-2017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</si>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</sst>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2359950009</v>
      </c>
      <c r="C8" s="26" t="s">
        <v>15</v>
      </c>
      <c r="D8" s="27" t="s">
        <v>16</v>
      </c>
      <c r="E8" s="28">
        <v>40</v>
      </c>
      <c r="F8" s="29">
        <v>243.63</v>
      </c>
      <c r="G8" s="29"/>
      <c r="H8" s="29"/>
      <c r="I8" s="30">
        <f t="shared" ref="I8:I9" si="0">MIN(F8:H8)</f>
        <v>243.63</v>
      </c>
      <c r="J8" s="31">
        <f t="shared" ref="J8:J9" si="1">I8*E8</f>
        <v>9745.2000000000007</v>
      </c>
      <c r="K8" s="32"/>
      <c r="L8" s="33"/>
    </row>
    <row r="9" s="23" customFormat="1" ht="15.75" customHeight="1">
      <c r="A9" s="24">
        <v>2</v>
      </c>
      <c r="B9" s="25">
        <v>2359950008</v>
      </c>
      <c r="C9" s="26" t="s">
        <v>17</v>
      </c>
      <c r="D9" s="27" t="s">
        <v>16</v>
      </c>
      <c r="E9" s="28">
        <v>150</v>
      </c>
      <c r="F9" s="29">
        <v>131.80000000000001</v>
      </c>
      <c r="G9" s="29"/>
      <c r="H9" s="29"/>
      <c r="I9" s="30">
        <f t="shared" si="0"/>
        <v>131.80000000000001</v>
      </c>
      <c r="J9" s="31">
        <f t="shared" si="1"/>
        <v>19770</v>
      </c>
      <c r="K9" s="32"/>
      <c r="L9" s="33"/>
    </row>
    <row r="10" s="23" customFormat="1" ht="15.75" customHeight="1">
      <c r="A10" s="24">
        <v>3</v>
      </c>
      <c r="B10" s="25">
        <v>2359950011</v>
      </c>
      <c r="C10" s="25" t="s">
        <v>18</v>
      </c>
      <c r="D10" s="27" t="s">
        <v>16</v>
      </c>
      <c r="E10" s="28">
        <v>30</v>
      </c>
      <c r="F10" s="29">
        <v>119.81999999999999</v>
      </c>
      <c r="G10" s="29"/>
      <c r="H10" s="29"/>
      <c r="I10" s="30">
        <f t="shared" ref="I10:I13" si="2">MIN(F10:H10)</f>
        <v>119.81999999999999</v>
      </c>
      <c r="J10" s="31">
        <f t="shared" ref="J10:J13" si="3">I10*E10</f>
        <v>3594.5999999999999</v>
      </c>
      <c r="K10" s="32"/>
      <c r="L10" s="33"/>
    </row>
    <row r="11" s="23" customFormat="1" ht="15.75" customHeight="1">
      <c r="A11" s="24">
        <v>4</v>
      </c>
      <c r="B11" s="25">
        <v>2359950007</v>
      </c>
      <c r="C11" s="25" t="s">
        <v>19</v>
      </c>
      <c r="D11" s="27" t="s">
        <v>16</v>
      </c>
      <c r="E11" s="28">
        <v>140</v>
      </c>
      <c r="F11" s="29">
        <v>149.77000000000001</v>
      </c>
      <c r="G11" s="29"/>
      <c r="H11" s="29"/>
      <c r="I11" s="30">
        <f t="shared" si="2"/>
        <v>149.77000000000001</v>
      </c>
      <c r="J11" s="31">
        <f t="shared" si="3"/>
        <v>20967.800000000003</v>
      </c>
      <c r="K11" s="32"/>
      <c r="L11" s="33"/>
    </row>
    <row r="12" s="23" customFormat="1" ht="15.75" customHeight="1">
      <c r="A12" s="24">
        <v>5</v>
      </c>
      <c r="B12" s="25">
        <v>2359950013</v>
      </c>
      <c r="C12" s="25" t="s">
        <v>20</v>
      </c>
      <c r="D12" s="27" t="s">
        <v>21</v>
      </c>
      <c r="E12" s="28">
        <v>130.87</v>
      </c>
      <c r="F12" s="29">
        <v>130.87</v>
      </c>
      <c r="G12" s="29"/>
      <c r="H12" s="29"/>
      <c r="I12" s="30">
        <f t="shared" si="2"/>
        <v>130.87</v>
      </c>
      <c r="J12" s="31">
        <f t="shared" si="3"/>
        <v>17126.956900000001</v>
      </c>
      <c r="K12" s="32"/>
      <c r="L12" s="33"/>
    </row>
    <row r="13" s="23" customFormat="1" ht="15.75" customHeight="1">
      <c r="A13" s="24">
        <v>6</v>
      </c>
      <c r="B13" s="25">
        <v>2381100040</v>
      </c>
      <c r="C13" s="25" t="s">
        <v>22</v>
      </c>
      <c r="D13" s="27" t="s">
        <v>21</v>
      </c>
      <c r="E13" s="28">
        <v>150</v>
      </c>
      <c r="F13" s="29">
        <v>78.230000000000004</v>
      </c>
      <c r="G13" s="29"/>
      <c r="H13" s="29"/>
      <c r="I13" s="30">
        <f t="shared" si="2"/>
        <v>78.230000000000004</v>
      </c>
      <c r="J13" s="31">
        <f t="shared" si="3"/>
        <v>11734.5</v>
      </c>
      <c r="K13" s="32"/>
      <c r="L13" s="33"/>
    </row>
    <row r="14" s="23" customFormat="1" ht="15.75" customHeight="1">
      <c r="A14" s="24">
        <v>7</v>
      </c>
      <c r="B14" s="25">
        <v>2381100060</v>
      </c>
      <c r="C14" s="25" t="s">
        <v>23</v>
      </c>
      <c r="D14" s="27" t="s">
        <v>16</v>
      </c>
      <c r="E14" s="28">
        <v>20</v>
      </c>
      <c r="F14" s="29">
        <v>177.34</v>
      </c>
      <c r="G14" s="29"/>
      <c r="H14" s="29"/>
      <c r="I14" s="30">
        <f>MIN(F14:H14)</f>
        <v>177.34</v>
      </c>
      <c r="J14" s="31">
        <f>I14*E14</f>
        <v>3546.8000000000002</v>
      </c>
      <c r="K14" s="32"/>
      <c r="L14" s="33"/>
    </row>
    <row r="15" s="23" customFormat="1" ht="15.75" customHeight="1">
      <c r="A15" s="24">
        <v>8</v>
      </c>
      <c r="B15" s="25">
        <v>9158320006</v>
      </c>
      <c r="C15" s="25" t="s">
        <v>24</v>
      </c>
      <c r="D15" s="27" t="s">
        <v>16</v>
      </c>
      <c r="E15" s="28">
        <v>85</v>
      </c>
      <c r="F15" s="29">
        <v>54.399999999999999</v>
      </c>
      <c r="G15" s="29"/>
      <c r="H15" s="29"/>
      <c r="I15" s="30">
        <f>MIN(F15:H15)</f>
        <v>54.399999999999999</v>
      </c>
      <c r="J15" s="31">
        <f>I15*E15</f>
        <v>4624</v>
      </c>
      <c r="K15" s="32"/>
      <c r="L15" s="33"/>
    </row>
    <row r="16" s="23" customFormat="1" ht="15.75" customHeight="1">
      <c r="A16" s="24">
        <v>9</v>
      </c>
      <c r="B16" s="25">
        <v>2382100004</v>
      </c>
      <c r="C16" s="25" t="s">
        <v>25</v>
      </c>
      <c r="D16" s="27" t="s">
        <v>16</v>
      </c>
      <c r="E16" s="28">
        <v>70</v>
      </c>
      <c r="F16" s="29">
        <v>20.539999999999999</v>
      </c>
      <c r="G16" s="29"/>
      <c r="H16" s="29"/>
      <c r="I16" s="30">
        <f>MIN(F16:H16)</f>
        <v>20.539999999999999</v>
      </c>
      <c r="J16" s="31">
        <f>I16*E16</f>
        <v>1437.8</v>
      </c>
      <c r="K16" s="32"/>
      <c r="L16" s="33"/>
    </row>
    <row r="17" s="23" customFormat="1" ht="15.75" customHeight="1">
      <c r="A17" s="24">
        <v>10</v>
      </c>
      <c r="B17" s="25">
        <v>2381100001</v>
      </c>
      <c r="C17" s="25" t="s">
        <v>26</v>
      </c>
      <c r="D17" s="27" t="s">
        <v>21</v>
      </c>
      <c r="E17" s="28">
        <v>30</v>
      </c>
      <c r="F17" s="29">
        <v>162.96000000000001</v>
      </c>
      <c r="G17" s="29"/>
      <c r="H17" s="29"/>
      <c r="I17" s="30">
        <f>MIN(F17:H17)</f>
        <v>162.96000000000001</v>
      </c>
      <c r="J17" s="31">
        <f>I17*E17</f>
        <v>4888.8000000000002</v>
      </c>
      <c r="K17" s="32"/>
      <c r="L17" s="33"/>
    </row>
    <row r="18" s="23" customFormat="1" ht="15.75" customHeight="1">
      <c r="A18" s="24">
        <v>11</v>
      </c>
      <c r="B18" s="25">
        <v>2381100013</v>
      </c>
      <c r="C18" s="25" t="s">
        <v>27</v>
      </c>
      <c r="D18" s="27" t="s">
        <v>21</v>
      </c>
      <c r="E18" s="28">
        <v>30</v>
      </c>
      <c r="F18" s="29">
        <v>143.78</v>
      </c>
      <c r="G18" s="29"/>
      <c r="H18" s="29"/>
      <c r="I18" s="30">
        <f>MIN(F18:H18)</f>
        <v>143.78</v>
      </c>
      <c r="J18" s="31">
        <f>I18*E18</f>
        <v>4313.3999999999996</v>
      </c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28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101749.85690000001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2025-10-08T02:32:00Z</dcterms:modified>
</cp:coreProperties>
</file>